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3 квартал\август\Минеральные Воды\МВ\"/>
    </mc:Choice>
  </mc:AlternateContent>
  <xr:revisionPtr revIDLastSave="0" documentId="13_ncr:1_{78B753B2-8B59-45C8-851A-843C5413B87D}" xr6:coauthVersionLast="47" xr6:coauthVersionMax="47" xr10:uidLastSave="{00000000-0000-0000-0000-000000000000}"/>
  <bookViews>
    <workbookView xWindow="-120" yWindow="-120" windowWidth="29040" windowHeight="158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E36" i="13" s="1"/>
  <c r="E23" i="4" l="1"/>
  <c r="D23" i="4" l="1"/>
  <c r="A14" i="4" l="1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<sst xmlns="http://schemas.openxmlformats.org/spreadsheetml/2006/main" count="163" uniqueCount="89">
  <si>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</si>
  <si>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</si>
  <si>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</si>
  <si>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</si>
  <si>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</si>
  <si>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</si>
  <si>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</si>
  <si>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</si>
  <si>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</si>
  <si>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</si>
  <si>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</si>
  <si>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</si>
  <si>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</si>
  <si>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</si>
  <si>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</si>
  <si>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</si>
  <si>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</si>
  <si>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</si>
  <si>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</si>
  <si>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</si>
  <si>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</si>
  <si>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</si>
  <si>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</si>
  <si>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</si>
  <si>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</si>
  <si>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</si>
  <si>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</si>
  <si>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</si>
  <si>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</si>
  <si>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</si>
  <si>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</si>
  <si>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</si>
  <si>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</si>
  <si>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</si>
  <si>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</si>
  <si>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</si>
  <si>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</si>
  <si>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</si>
  <si>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</si>
  <si>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</si>
  <si>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</si>
  <si>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</si>
  <si>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</si>
  <si>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</si>
  <si>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</si>
  <si>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</si>
  <si>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</si>
  <si>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</si>
  <si>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</si>
  <si>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</si>
  <si>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</si>
  <si>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</si>
  <si>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</si>
  <si>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</si>
  <si>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</si>
  <si>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</si>
  <si>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</si>
  <si>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</si>
  <si>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</si>
  <si>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</si>
  <si>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</si>
  <si>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</si>
  <si>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</si>
  <si>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</si>
  <si>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</si>
  <si>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</si>
  <si>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</si>
  <si>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</si>
  <si>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</si>
  <si>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</si>
  <si>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</si>
  <si>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</si>
  <si>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</si>
  <si>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</si>
  <si>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</si>
  <si>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</si>
  <si>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</si>
  <si>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</si>
  <si>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ВЛИ</t>
  </si>
  <si>
    <t>Начало 3-й квартал 2025 г. 
Окончание 3-й квартал 2025 г.</t>
  </si>
  <si>
    <t xml:space="preserve">3 кв 2025 </t>
  </si>
  <si>
    <t>АО "Ставэлектросеть"</t>
  </si>
  <si>
    <t>P_СТ-045255</t>
  </si>
  <si>
    <t>Строительство ВЛИ-0,4 кВ ф.2 от КТП-313 по ул. Геодезическая (ТУ № 49/2025/МВ от 20.03.2025 г., заявитель Сагайдак Т. П.)</t>
  </si>
  <si>
    <t>Технологическое присоединение энергопринимающих устройств потребителей максимальной мощностью до 15 кВт включительно</t>
  </si>
  <si>
    <t>Филиал АО "Ставэлектросеть" г. Минеральные Воды</t>
  </si>
  <si>
    <t>Строительство ВЛИ-0,4 кВ ф.2 от КТП-313 по ул. Геодезическая</t>
  </si>
  <si>
    <t>ВЛИ-0,4кВ ф.2 от КТП-313 по ул.Геодезическая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</si>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</sst>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"/>
    <numFmt numFmtId="168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</cellStyleXfs>
  <cellXfs count="80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6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8" fontId="5" fillId="4" borderId="7" xfId="6" applyNumberFormat="1" applyFont="1" applyFill="1" applyBorder="1" applyAlignment="1">
      <alignment horizontal="center" vertical="center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2 2" xfId="6" xr:uid="{00000000-0005-0000-0000-000002000000}"/>
    <cellStyle name="Обычный 3 2" xfId="1" xr:uid="{00000000-0005-0000-0000-000003000000}"/>
    <cellStyle name="Обычный 5" xfId="2" xr:uid="{00000000-0005-0000-0000-000004000000}"/>
    <cellStyle name="Обычный 7" xfId="4" xr:uid="{00000000-0005-0000-0000-000005000000}"/>
    <cellStyle name="Финансовый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28" zoomScale="115" zoomScaleSheetLayoutView="115" workbookViewId="0">
      <selection activeCell="H35" sqref="H35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5" t="s">
        <v>0</v>
      </c>
      <c r="D1" s="45"/>
      <c r="E1" s="45"/>
      <c r="F1" s="45"/>
      <c r="G1" s="45"/>
      <c r="H1" s="45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4" t="s">
        <v>1</v>
      </c>
      <c r="D2" s="54"/>
      <c r="E2" s="54"/>
      <c r="F2" s="54"/>
      <c r="G2" s="54"/>
      <c r="H2" s="54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4" t="s">
        <v>64</v>
      </c>
      <c r="D3" s="54"/>
      <c r="E3" s="54"/>
      <c r="F3" s="54"/>
      <c r="G3" s="54"/>
      <c r="H3" s="54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59" t="s">
        <v>63</v>
      </c>
      <c r="B5" s="59"/>
      <c r="C5" s="59"/>
      <c r="D5" s="59"/>
      <c r="E5" s="59"/>
      <c r="F5" s="59"/>
      <c r="G5" s="59"/>
      <c r="H5" s="59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0" t="s">
        <v>62</v>
      </c>
      <c r="B7" s="50"/>
      <c r="C7" s="50"/>
      <c r="D7" s="50"/>
      <c r="E7" s="50"/>
      <c r="F7" s="50"/>
      <c r="G7" s="50"/>
      <c r="H7" s="5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9" t="s">
        <v>81</v>
      </c>
      <c r="B9" s="49"/>
      <c r="C9" s="49"/>
      <c r="D9" s="49"/>
      <c r="E9" s="49"/>
      <c r="F9" s="49"/>
      <c r="G9" s="49"/>
      <c r="H9" s="4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48" t="s">
        <v>61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7" t="s">
        <v>82</v>
      </c>
      <c r="B12" s="47"/>
      <c r="C12" s="47"/>
      <c r="D12" s="47"/>
      <c r="E12" s="47"/>
      <c r="F12" s="47"/>
      <c r="G12" s="47"/>
      <c r="H12" s="47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29"/>
      <c r="X12" s="29"/>
      <c r="Y12" s="29"/>
    </row>
    <row r="13" spans="1:25" s="28" customFormat="1" ht="18.75" x14ac:dyDescent="0.2">
      <c r="A13" s="48" t="s">
        <v>60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25.5" customHeight="1" x14ac:dyDescent="0.2">
      <c r="A15" s="58" t="s">
        <v>83</v>
      </c>
      <c r="B15" s="58"/>
      <c r="C15" s="58"/>
      <c r="D15" s="58"/>
      <c r="E15" s="58"/>
      <c r="F15" s="58"/>
      <c r="G15" s="58"/>
      <c r="H15" s="58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48" t="s">
        <v>59</v>
      </c>
      <c r="B16" s="48"/>
      <c r="C16" s="48"/>
      <c r="D16" s="48"/>
      <c r="E16" s="48"/>
      <c r="F16" s="48"/>
      <c r="G16" s="48"/>
      <c r="H16" s="48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3" t="s">
        <v>7</v>
      </c>
      <c r="B18" s="63"/>
      <c r="C18" s="63"/>
      <c r="D18" s="63"/>
      <c r="E18" s="63"/>
      <c r="F18" s="63"/>
      <c r="G18" s="63"/>
      <c r="H18" s="6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4" t="s">
        <v>10</v>
      </c>
      <c r="D20" s="64"/>
      <c r="E20" s="64"/>
      <c r="F20" s="64"/>
      <c r="G20" s="64"/>
      <c r="H20" s="6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4">
        <v>3</v>
      </c>
      <c r="D21" s="64"/>
      <c r="E21" s="64"/>
      <c r="F21" s="64"/>
      <c r="G21" s="64"/>
      <c r="H21" s="6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65" t="s">
        <v>85</v>
      </c>
      <c r="D22" s="66"/>
      <c r="E22" s="66"/>
      <c r="F22" s="66"/>
      <c r="G22" s="66"/>
      <c r="H22" s="6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38.25" customHeight="1" x14ac:dyDescent="0.2">
      <c r="A23" s="9">
        <v>2</v>
      </c>
      <c r="B23" s="10" t="s">
        <v>11</v>
      </c>
      <c r="C23" s="65" t="s">
        <v>84</v>
      </c>
      <c r="D23" s="66"/>
      <c r="E23" s="66"/>
      <c r="F23" s="66"/>
      <c r="G23" s="66"/>
      <c r="H23" s="67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96.75" customHeight="1" x14ac:dyDescent="0.2">
      <c r="A24" s="9">
        <v>3</v>
      </c>
      <c r="B24" s="10" t="s">
        <v>58</v>
      </c>
      <c r="C24" s="62" t="s">
        <v>74</v>
      </c>
      <c r="D24" s="62"/>
      <c r="E24" s="62"/>
      <c r="F24" s="62"/>
      <c r="G24" s="62"/>
      <c r="H24" s="62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57</v>
      </c>
      <c r="C25" s="62" t="s">
        <v>86</v>
      </c>
      <c r="D25" s="62"/>
      <c r="E25" s="62"/>
      <c r="F25" s="62"/>
      <c r="G25" s="62"/>
      <c r="H25" s="62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56</v>
      </c>
      <c r="C26" s="62" t="s">
        <v>77</v>
      </c>
      <c r="D26" s="62"/>
      <c r="E26" s="62"/>
      <c r="F26" s="62"/>
      <c r="G26" s="62"/>
      <c r="H26" s="62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55</v>
      </c>
      <c r="C27" s="51" t="s">
        <v>79</v>
      </c>
      <c r="D27" s="52"/>
      <c r="E27" s="52"/>
      <c r="F27" s="52"/>
      <c r="G27" s="52"/>
      <c r="H27" s="53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35.25" customHeight="1" x14ac:dyDescent="0.2">
      <c r="A28" s="9">
        <v>7</v>
      </c>
      <c r="B28" s="10" t="s">
        <v>54</v>
      </c>
      <c r="C28" s="51" t="s">
        <v>73</v>
      </c>
      <c r="D28" s="52"/>
      <c r="E28" s="52"/>
      <c r="F28" s="52"/>
      <c r="G28" s="52"/>
      <c r="H28" s="53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53</v>
      </c>
      <c r="C29" s="51" t="s">
        <v>75</v>
      </c>
      <c r="D29" s="52"/>
      <c r="E29" s="52"/>
      <c r="F29" s="52"/>
      <c r="G29" s="52"/>
      <c r="H29" s="53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52</v>
      </c>
      <c r="C30" s="60" t="s">
        <v>76</v>
      </c>
      <c r="D30" s="61"/>
      <c r="E30" s="61"/>
      <c r="F30" s="61"/>
      <c r="G30" s="61"/>
      <c r="H30" s="61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51</v>
      </c>
      <c r="C31" s="57" t="s">
        <v>50</v>
      </c>
      <c r="D31" s="57"/>
      <c r="E31" s="57"/>
      <c r="F31" s="57"/>
      <c r="G31" s="57"/>
      <c r="H31" s="57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49</v>
      </c>
      <c r="B32" s="55" t="s">
        <v>48</v>
      </c>
      <c r="C32" s="56"/>
      <c r="D32" s="56"/>
      <c r="E32" s="56"/>
      <c r="F32" s="56"/>
      <c r="G32" s="56"/>
      <c r="H32" s="56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47</v>
      </c>
      <c r="B33" s="9" t="s">
        <v>46</v>
      </c>
      <c r="C33" s="9" t="s">
        <v>45</v>
      </c>
      <c r="D33" s="9" t="s">
        <v>44</v>
      </c>
      <c r="E33" s="9" t="s">
        <v>43</v>
      </c>
      <c r="F33" s="9" t="s">
        <v>42</v>
      </c>
      <c r="G33" s="9" t="s">
        <v>41</v>
      </c>
      <c r="H33" s="9" t="s">
        <v>40</v>
      </c>
    </row>
    <row r="34" spans="1:8" ht="31.5" x14ac:dyDescent="0.25">
      <c r="A34" s="11" t="s">
        <v>39</v>
      </c>
      <c r="B34" s="10" t="s">
        <v>38</v>
      </c>
      <c r="C34" s="38"/>
      <c r="D34" s="39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37</v>
      </c>
      <c r="C35" s="38" t="s">
        <v>80</v>
      </c>
      <c r="D35" s="39">
        <v>100</v>
      </c>
      <c r="E35" s="14"/>
      <c r="F35" s="14"/>
      <c r="G35" s="13" t="s">
        <v>13</v>
      </c>
      <c r="H35" s="44">
        <v>45900</v>
      </c>
    </row>
    <row r="36" spans="1:8" ht="15.75" x14ac:dyDescent="0.25">
      <c r="A36" s="11"/>
      <c r="B36" s="10" t="s">
        <v>36</v>
      </c>
      <c r="C36" s="9"/>
      <c r="D36" s="7"/>
      <c r="E36" s="42">
        <f>F36*1.2</f>
        <v>0.67884783599999998</v>
      </c>
      <c r="F36" s="42">
        <f>565.70653/1000</f>
        <v>0.56570653000000004</v>
      </c>
      <c r="G36" s="8"/>
      <c r="H36" s="7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6" spans="1:18" s="1" customFormat="1" ht="18.75" x14ac:dyDescent="0.3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8" spans="1:18" s="1" customFormat="1" ht="15.75" x14ac:dyDescent="0.25">
      <c r="A8" s="68" t="str">
        <f>'1. паспорт '!A9:H9</f>
        <v>АО "Ставэлектросеть"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 x14ac:dyDescent="0.25">
      <c r="A9" s="69" t="s">
        <v>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</row>
    <row r="11" spans="1:18" s="1" customFormat="1" ht="15.75" x14ac:dyDescent="0.25">
      <c r="A11" s="68" t="str">
        <f>'1. паспорт '!A12:H12</f>
        <v>P_СТ-045255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 x14ac:dyDescent="0.25">
      <c r="A12" s="69" t="s">
        <v>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</row>
    <row r="14" spans="1:18" s="1" customFormat="1" ht="15.75" x14ac:dyDescent="0.25">
      <c r="A14" s="70" t="str">
        <f>'1. паспорт '!A15:H15</f>
        <v>Строительство ВЛИ-0,4 кВ ф.2 от КТП-313 по ул. Геодезическая (ТУ № 49/2025/МВ от 20.03.2025 г., заявитель Сагайдак Т. П.)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1:18" s="1" customFormat="1" ht="15.75" x14ac:dyDescent="0.25">
      <c r="A15" s="69" t="s">
        <v>6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</row>
    <row r="17" spans="1:16" s="4" customFormat="1" ht="18.75" x14ac:dyDescent="0.3">
      <c r="A17" s="72" t="s">
        <v>66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pans="1:16" s="1" customFormat="1" ht="15.75" x14ac:dyDescent="0.25"/>
    <row r="19" spans="1:16" s="1" customFormat="1" ht="30.75" customHeight="1" x14ac:dyDescent="0.25">
      <c r="A19" s="73" t="s">
        <v>8</v>
      </c>
      <c r="B19" s="73" t="s">
        <v>65</v>
      </c>
      <c r="C19" s="73"/>
      <c r="D19" s="73" t="s">
        <v>15</v>
      </c>
      <c r="E19" s="73" t="s">
        <v>16</v>
      </c>
      <c r="F19" s="73"/>
      <c r="G19" s="73" t="s">
        <v>17</v>
      </c>
      <c r="H19" s="73"/>
      <c r="I19" s="73" t="s">
        <v>18</v>
      </c>
      <c r="J19" s="73"/>
      <c r="K19" s="73" t="s">
        <v>19</v>
      </c>
      <c r="L19" s="73" t="s">
        <v>20</v>
      </c>
      <c r="M19" s="73"/>
      <c r="N19" s="73" t="s">
        <v>21</v>
      </c>
      <c r="O19" s="73"/>
      <c r="P19" s="73" t="s">
        <v>22</v>
      </c>
    </row>
    <row r="20" spans="1:16" s="1" customFormat="1" ht="30.75" customHeight="1" x14ac:dyDescent="0.25">
      <c r="A20" s="74"/>
      <c r="B20" s="76"/>
      <c r="C20" s="77"/>
      <c r="D20" s="74"/>
      <c r="E20" s="76"/>
      <c r="F20" s="77"/>
      <c r="G20" s="76"/>
      <c r="H20" s="77"/>
      <c r="I20" s="76"/>
      <c r="J20" s="77"/>
      <c r="K20" s="75"/>
      <c r="L20" s="76"/>
      <c r="M20" s="77"/>
      <c r="N20" s="76"/>
      <c r="O20" s="77"/>
      <c r="P20" s="75"/>
    </row>
    <row r="21" spans="1:16" s="1" customFormat="1" ht="30.75" customHeight="1" x14ac:dyDescent="0.25">
      <c r="A21" s="75"/>
      <c r="B21" s="2" t="s">
        <v>23</v>
      </c>
      <c r="C21" s="2" t="s">
        <v>24</v>
      </c>
      <c r="D21" s="75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zoomScale="80" zoomScaleNormal="100" zoomScaleSheetLayoutView="80" workbookViewId="0">
      <selection activeCell="T36" sqref="T36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68" t="s">
        <v>35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 x14ac:dyDescent="0.3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</row>
    <row r="8" spans="1:22" s="1" customFormat="1" ht="15.75" x14ac:dyDescent="0.25">
      <c r="A8" s="68" t="str">
        <f>'1. паспорт '!A9:H9</f>
        <v>АО "Ставэлектросеть"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 x14ac:dyDescent="0.25">
      <c r="A9" s="69" t="s">
        <v>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</row>
    <row r="11" spans="1:22" s="1" customFormat="1" ht="15.75" x14ac:dyDescent="0.25">
      <c r="A11" s="68" t="str">
        <f>'1. паспорт '!A12:H12</f>
        <v>P_СТ-045255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 x14ac:dyDescent="0.25">
      <c r="A12" s="69" t="s">
        <v>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</row>
    <row r="14" spans="1:22" s="1" customFormat="1" ht="15.75" x14ac:dyDescent="0.25">
      <c r="A14" s="70" t="str">
        <f>'1. паспорт '!A15:H15</f>
        <v>Строительство ВЛИ-0,4 кВ ф.2 от КТП-313 по ул. Геодезическая (ТУ № 49/2025/МВ от 20.03.2025 г., заявитель Сагайдак Т. П.)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</row>
    <row r="15" spans="1:22" s="1" customFormat="1" ht="15.75" x14ac:dyDescent="0.25">
      <c r="A15" s="69" t="s">
        <v>6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</row>
    <row r="17" spans="1:23" s="4" customFormat="1" ht="18.75" x14ac:dyDescent="0.3">
      <c r="A17" s="72" t="s">
        <v>67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</row>
    <row r="19" spans="1:23" s="1" customFormat="1" ht="15.75" customHeight="1" x14ac:dyDescent="0.25">
      <c r="A19" s="73" t="s">
        <v>8</v>
      </c>
      <c r="B19" s="73" t="s">
        <v>69</v>
      </c>
      <c r="C19" s="73"/>
      <c r="D19" s="73" t="s">
        <v>68</v>
      </c>
      <c r="E19" s="73"/>
      <c r="F19" s="78" t="s">
        <v>14</v>
      </c>
      <c r="G19" s="78"/>
      <c r="H19" s="78"/>
      <c r="I19" s="78"/>
      <c r="J19" s="73" t="s">
        <v>25</v>
      </c>
      <c r="K19" s="73" t="s">
        <v>71</v>
      </c>
      <c r="L19" s="73"/>
      <c r="M19" s="73" t="s">
        <v>70</v>
      </c>
      <c r="N19" s="73"/>
      <c r="O19" s="73" t="s">
        <v>26</v>
      </c>
      <c r="P19" s="73"/>
      <c r="Q19" s="73" t="s">
        <v>27</v>
      </c>
      <c r="R19" s="73"/>
      <c r="S19" s="73" t="s">
        <v>28</v>
      </c>
      <c r="T19" s="73" t="s">
        <v>29</v>
      </c>
      <c r="U19" s="73" t="s">
        <v>30</v>
      </c>
      <c r="V19" s="73" t="s">
        <v>72</v>
      </c>
      <c r="W19" s="73"/>
    </row>
    <row r="20" spans="1:23" s="1" customFormat="1" ht="15.75" x14ac:dyDescent="0.25">
      <c r="A20" s="74"/>
      <c r="B20" s="76"/>
      <c r="C20" s="77"/>
      <c r="D20" s="76"/>
      <c r="E20" s="77"/>
      <c r="F20" s="78" t="s">
        <v>31</v>
      </c>
      <c r="G20" s="78"/>
      <c r="H20" s="78" t="s">
        <v>32</v>
      </c>
      <c r="I20" s="78"/>
      <c r="J20" s="75"/>
      <c r="K20" s="76"/>
      <c r="L20" s="77"/>
      <c r="M20" s="76"/>
      <c r="N20" s="77"/>
      <c r="O20" s="76"/>
      <c r="P20" s="77"/>
      <c r="Q20" s="76"/>
      <c r="R20" s="77"/>
      <c r="S20" s="75"/>
      <c r="T20" s="75"/>
      <c r="U20" s="75"/>
      <c r="V20" s="76"/>
      <c r="W20" s="77"/>
    </row>
    <row r="21" spans="1:23" s="1" customFormat="1" ht="15.75" x14ac:dyDescent="0.25">
      <c r="A21" s="75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 x14ac:dyDescent="0.25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ВЛИ-0,4кВ ф.2 от КТП-313 по ул.Геодезическая</v>
      </c>
      <c r="F23" s="41" t="s">
        <v>13</v>
      </c>
      <c r="G23" s="41">
        <v>0.4</v>
      </c>
      <c r="H23" s="41" t="s">
        <v>13</v>
      </c>
      <c r="I23" s="41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43">
        <v>70</v>
      </c>
      <c r="O23" s="5" t="s">
        <v>13</v>
      </c>
      <c r="P23" s="5" t="s">
        <v>78</v>
      </c>
      <c r="Q23" s="40" t="s">
        <v>13</v>
      </c>
      <c r="R23" s="79">
        <v>0.32</v>
      </c>
      <c r="S23" s="5" t="s">
        <v>13</v>
      </c>
      <c r="T23" s="5" t="s">
        <v>13</v>
      </c>
      <c r="U23" s="5" t="s">
        <v>13</v>
      </c>
      <c r="V23" s="43" t="s">
        <v>13</v>
      </c>
      <c r="W23" s="43" t="s">
        <v>88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Даниленко Елена Владимировна</cp:lastModifiedBy>
  <cp:lastPrinted>2018-06-15T09:55:49Z</cp:lastPrinted>
  <dcterms:created xsi:type="dcterms:W3CDTF">2017-06-27T14:15:28Z</dcterms:created>
  <dcterms:modified xsi:type="dcterms:W3CDTF">2025-10-17T07:20:28Z</dcterms:modified>
</cp:coreProperties>
</file>